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my.sharepoint.com/personal/maritza_badenhorst_treasury_gov_za/Documents/HDrive/2024/Projects/Maritza 2024/2025 ENE/ODA/"/>
    </mc:Choice>
  </mc:AlternateContent>
  <xr:revisionPtr revIDLastSave="1" documentId="13_ncr:1_{50BDD528-FDE6-483B-A63F-55662877D266}" xr6:coauthVersionLast="47" xr6:coauthVersionMax="47" xr10:uidLastSave="{69E99249-D4B9-44B8-B32D-B566A98FFDCC}"/>
  <bookViews>
    <workbookView xWindow="-110" yWindow="-110" windowWidth="19420" windowHeight="10420" xr2:uid="{26D52F59-1FA3-431F-B1B1-52D6441F3F7A}"/>
  </bookViews>
  <sheets>
    <sheet name="ODA" sheetId="1" r:id="rId1"/>
  </sheets>
  <definedNames>
    <definedName name="_xlnm.Print_Titles" localSheetId="0">ODA!$5:$7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1" l="1"/>
  <c r="P18" i="1"/>
  <c r="P17" i="1"/>
  <c r="P16" i="1"/>
  <c r="P15" i="1"/>
  <c r="P14" i="1"/>
  <c r="P13" i="1"/>
  <c r="P12" i="1"/>
  <c r="P11" i="1"/>
  <c r="P10" i="1"/>
  <c r="P9" i="1"/>
  <c r="P8" i="1"/>
  <c r="M8" i="1"/>
  <c r="R18" i="1" l="1"/>
  <c r="S18" i="1"/>
  <c r="M18" i="1"/>
  <c r="J18" i="1"/>
  <c r="G18" i="1"/>
  <c r="V20" i="1" l="1"/>
  <c r="U20" i="1"/>
  <c r="T20" i="1"/>
  <c r="P20" i="1"/>
  <c r="O20" i="1"/>
  <c r="N20" i="1"/>
  <c r="L20" i="1"/>
  <c r="K20" i="1"/>
  <c r="I20" i="1"/>
  <c r="H20" i="1"/>
  <c r="F20" i="1"/>
  <c r="E20" i="1"/>
  <c r="W19" i="1"/>
  <c r="S19" i="1"/>
  <c r="R19" i="1"/>
  <c r="Q19" i="1"/>
  <c r="M19" i="1"/>
  <c r="J19" i="1"/>
  <c r="G19" i="1"/>
  <c r="W17" i="1"/>
  <c r="S17" i="1"/>
  <c r="R17" i="1"/>
  <c r="Q17" i="1"/>
  <c r="M17" i="1"/>
  <c r="J17" i="1"/>
  <c r="G17" i="1"/>
  <c r="W16" i="1"/>
  <c r="S16" i="1"/>
  <c r="R16" i="1"/>
  <c r="Q16" i="1"/>
  <c r="M16" i="1"/>
  <c r="J16" i="1"/>
  <c r="G16" i="1"/>
  <c r="W15" i="1"/>
  <c r="S15" i="1"/>
  <c r="R15" i="1"/>
  <c r="Q15" i="1"/>
  <c r="M15" i="1"/>
  <c r="J15" i="1"/>
  <c r="G15" i="1"/>
  <c r="W14" i="1"/>
  <c r="S14" i="1"/>
  <c r="R14" i="1"/>
  <c r="Q14" i="1"/>
  <c r="M14" i="1"/>
  <c r="J14" i="1"/>
  <c r="G14" i="1"/>
  <c r="W13" i="1"/>
  <c r="S13" i="1"/>
  <c r="R13" i="1"/>
  <c r="Q13" i="1"/>
  <c r="M13" i="1"/>
  <c r="J13" i="1"/>
  <c r="G13" i="1"/>
  <c r="W12" i="1"/>
  <c r="S12" i="1"/>
  <c r="R12" i="1"/>
  <c r="Q12" i="1"/>
  <c r="M12" i="1"/>
  <c r="J12" i="1"/>
  <c r="G12" i="1"/>
  <c r="W11" i="1"/>
  <c r="S11" i="1"/>
  <c r="R11" i="1"/>
  <c r="Q11" i="1"/>
  <c r="M11" i="1"/>
  <c r="J11" i="1"/>
  <c r="G11" i="1"/>
  <c r="W10" i="1"/>
  <c r="S10" i="1"/>
  <c r="R10" i="1"/>
  <c r="Q10" i="1"/>
  <c r="M10" i="1"/>
  <c r="J10" i="1"/>
  <c r="G10" i="1"/>
  <c r="W9" i="1"/>
  <c r="S9" i="1"/>
  <c r="R9" i="1"/>
  <c r="Q9" i="1"/>
  <c r="M9" i="1"/>
  <c r="J9" i="1"/>
  <c r="G9" i="1"/>
  <c r="W8" i="1"/>
  <c r="S8" i="1"/>
  <c r="R8" i="1"/>
  <c r="Q8" i="1"/>
  <c r="J8" i="1"/>
  <c r="G8" i="1"/>
  <c r="J20" i="1" l="1"/>
  <c r="W20" i="1"/>
  <c r="S20" i="1"/>
  <c r="M20" i="1"/>
  <c r="R20" i="1"/>
  <c r="G20" i="1"/>
  <c r="Q20" i="1"/>
</calcChain>
</file>

<file path=xl/sharedStrings.xml><?xml version="1.0" encoding="utf-8"?>
<sst xmlns="http://schemas.openxmlformats.org/spreadsheetml/2006/main" count="78" uniqueCount="58">
  <si>
    <r>
      <t>Official development assistance (grants and donations)</t>
    </r>
    <r>
      <rPr>
        <b/>
        <vertAlign val="superscript"/>
        <sz val="9"/>
        <rFont val="Calibri"/>
        <family val="2"/>
        <scheme val="minor"/>
      </rPr>
      <t>1</t>
    </r>
  </si>
  <si>
    <t>Table 8.1 Vote official development assistance trends and estimates</t>
  </si>
  <si>
    <t>Audited outcome</t>
  </si>
  <si>
    <t>Average growth
rate (%)</t>
  </si>
  <si>
    <t>Average: 
Unutilised/
Surrendered
(%)</t>
  </si>
  <si>
    <t>Average growth rate (%)</t>
  </si>
  <si>
    <t>2021/22</t>
  </si>
  <si>
    <t>2022/23</t>
  </si>
  <si>
    <t>2023/24</t>
  </si>
  <si>
    <t>2024/25</t>
  </si>
  <si>
    <t>2025/26</t>
  </si>
  <si>
    <t>2026/27</t>
  </si>
  <si>
    <t>Donor (Country)</t>
  </si>
  <si>
    <t>Donor (Agency)</t>
  </si>
  <si>
    <t>Project</t>
  </si>
  <si>
    <t>Receipts</t>
  </si>
  <si>
    <t>Payments</t>
  </si>
  <si>
    <t>Unutilised/
Surrendered</t>
  </si>
  <si>
    <t>United States</t>
  </si>
  <si>
    <t>United States Agency for International Development</t>
  </si>
  <si>
    <t>Technical assistance facility</t>
  </si>
  <si>
    <t>European Union</t>
  </si>
  <si>
    <t>Infrastructure delivery management system and continued development of a supportive body of knowledge</t>
  </si>
  <si>
    <t>Belgium</t>
  </si>
  <si>
    <t>Continuous professional development on public finance management</t>
  </si>
  <si>
    <t>Public finance management capacity building for improved service delivery</t>
  </si>
  <si>
    <t>Public finance management programme for executive leadership</t>
  </si>
  <si>
    <t>Transform executive leadership and management through coaching</t>
  </si>
  <si>
    <t>African Union</t>
  </si>
  <si>
    <t xml:space="preserve">African Development Bank </t>
  </si>
  <si>
    <t>Municipal public finance management technical assistance project</t>
  </si>
  <si>
    <t>Solidarity Fund: Humanitarian crisis relief</t>
  </si>
  <si>
    <t>France</t>
  </si>
  <si>
    <t>French Development Agency</t>
  </si>
  <si>
    <t xml:space="preserve">Water resilience in metropolitan municipalities </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</si>
  <si>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</si>
  <si>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</si>
  <si>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</si>
  <si>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</si>
  <si>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</si>
  <si>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</si>
  <si>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</si>
  <si>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</si>
  <si>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Migration of provincial budget analysis reporting tool (Excel-based models) to an integrated web-based application</t>
  </si>
  <si>
    <t>New Zealand</t>
  </si>
  <si>
    <t>New Zealand High Commission to South Africa</t>
  </si>
  <si>
    <t>VOTE 8: NATIONAL TREASURY</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</si>
  <si>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</si>
  <si>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Rand thousands</t>
  </si>
  <si>
    <t>European Commission</t>
  </si>
  <si>
    <t>General budget support (5th call to municipalities)</t>
  </si>
  <si>
    <t>Strengthen municipal procurement through supply chain skills development</t>
  </si>
  <si>
    <t>Enabel (formerly Belgian Technical Cooperation)</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</si>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</sst>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5"/>
      <color theme="1"/>
      <name val="Calibri"/>
      <family val="2"/>
      <scheme val="minor"/>
    </font>
    <font>
      <b/>
      <sz val="6.5"/>
      <name val="Calibri"/>
      <family val="2"/>
      <scheme val="minor"/>
    </font>
    <font>
      <sz val="6.5"/>
      <name val="Calibri"/>
      <family val="2"/>
      <scheme val="minor"/>
    </font>
    <font>
      <sz val="12"/>
      <name val="Arial"/>
      <family val="2"/>
    </font>
    <font>
      <b/>
      <sz val="6.5"/>
      <name val="Calibri"/>
      <family val="2"/>
    </font>
    <font>
      <sz val="6.5"/>
      <name val="Calibri"/>
      <family val="2"/>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8">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hair">
        <color indexed="64"/>
      </left>
      <right style="hair">
        <color indexed="64"/>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9" fillId="0" borderId="0" applyFont="0" applyFill="0" applyBorder="0" applyAlignment="0" applyProtection="0"/>
    <xf numFmtId="0" fontId="9" fillId="0" borderId="0"/>
  </cellStyleXfs>
  <cellXfs count="87">
    <xf numFmtId="0" fontId="0" fillId="0" borderId="0" xfId="0"/>
    <xf numFmtId="0" fontId="6" fillId="0" borderId="0" xfId="0" applyFont="1" applyAlignment="1">
      <alignment vertical="center"/>
    </xf>
    <xf numFmtId="49" fontId="7" fillId="0" borderId="0" xfId="4" applyNumberFormat="1" applyFont="1" applyAlignment="1">
      <alignment vertical="center"/>
    </xf>
    <xf numFmtId="164" fontId="8" fillId="0" borderId="0" xfId="1" applyFont="1" applyFill="1" applyAlignment="1" applyProtection="1">
      <alignment vertical="center"/>
    </xf>
    <xf numFmtId="164" fontId="7" fillId="0" borderId="0" xfId="1" applyFont="1" applyFill="1" applyAlignment="1" applyProtection="1">
      <alignment vertical="center"/>
    </xf>
    <xf numFmtId="165" fontId="8" fillId="0" borderId="0" xfId="4" applyNumberFormat="1" applyFont="1" applyAlignment="1">
      <alignment vertical="center"/>
    </xf>
    <xf numFmtId="0" fontId="8" fillId="0" borderId="0" xfId="4" applyFont="1" applyAlignment="1">
      <alignment vertical="center"/>
    </xf>
    <xf numFmtId="0" fontId="10" fillId="0" borderId="0" xfId="0" applyFont="1" applyAlignment="1">
      <alignment vertical="center" wrapText="1"/>
    </xf>
    <xf numFmtId="169" fontId="10" fillId="0" borderId="0" xfId="1" applyNumberFormat="1" applyFont="1" applyFill="1" applyBorder="1" applyAlignment="1" applyProtection="1">
      <alignment vertical="center" wrapText="1"/>
    </xf>
    <xf numFmtId="169" fontId="10" fillId="0" borderId="1" xfId="1" applyNumberFormat="1" applyFont="1" applyFill="1" applyBorder="1" applyAlignment="1" applyProtection="1">
      <alignment vertical="center" wrapText="1"/>
    </xf>
    <xf numFmtId="166" fontId="10" fillId="0" borderId="0" xfId="2" applyNumberFormat="1" applyFont="1" applyFill="1" applyBorder="1" applyAlignment="1" applyProtection="1">
      <alignment horizontal="right" vertical="center" wrapText="1"/>
    </xf>
    <xf numFmtId="166" fontId="10" fillId="0" borderId="0" xfId="2" applyNumberFormat="1" applyFont="1" applyFill="1" applyBorder="1" applyAlignment="1" applyProtection="1">
      <alignment vertical="center" wrapText="1"/>
    </xf>
    <xf numFmtId="166" fontId="12" fillId="2" borderId="6" xfId="5" applyNumberFormat="1" applyFont="1" applyFill="1" applyBorder="1" applyAlignment="1" applyProtection="1">
      <alignment horizontal="center" wrapText="1"/>
    </xf>
    <xf numFmtId="166" fontId="12" fillId="2" borderId="7" xfId="5" applyNumberFormat="1" applyFont="1" applyFill="1" applyBorder="1" applyAlignment="1" applyProtection="1">
      <alignment horizontal="center" wrapText="1"/>
    </xf>
    <xf numFmtId="0" fontId="14" fillId="0" borderId="9" xfId="6" applyFont="1" applyBorder="1" applyAlignment="1">
      <alignment horizontal="left" wrapText="1"/>
    </xf>
    <xf numFmtId="0" fontId="16" fillId="0" borderId="0" xfId="0" applyFont="1" applyAlignment="1">
      <alignment horizontal="left" vertical="top" wrapText="1"/>
    </xf>
    <xf numFmtId="0" fontId="14" fillId="0" borderId="23" xfId="0" applyFont="1" applyBorder="1" applyAlignment="1">
      <alignment horizontal="left" vertical="top" wrapText="1"/>
    </xf>
    <xf numFmtId="165" fontId="14" fillId="0" borderId="9" xfId="6" applyNumberFormat="1" applyFont="1" applyBorder="1" applyAlignment="1">
      <alignment horizontal="right" wrapText="1"/>
    </xf>
    <xf numFmtId="165" fontId="14" fillId="0" borderId="16" xfId="6" applyNumberFormat="1" applyFont="1" applyBorder="1" applyAlignment="1">
      <alignment horizontal="right" wrapText="1"/>
    </xf>
    <xf numFmtId="165" fontId="14" fillId="0" borderId="11" xfId="6" applyNumberFormat="1" applyFont="1" applyBorder="1" applyAlignment="1">
      <alignment horizontal="right" wrapText="1"/>
    </xf>
    <xf numFmtId="165" fontId="14" fillId="0" borderId="10" xfId="6" applyNumberFormat="1" applyFont="1" applyBorder="1" applyAlignment="1">
      <alignment horizontal="right" wrapText="1"/>
    </xf>
    <xf numFmtId="165" fontId="14" fillId="0" borderId="17" xfId="6" applyNumberFormat="1" applyFont="1" applyBorder="1" applyAlignment="1">
      <alignment horizontal="right" wrapText="1"/>
    </xf>
    <xf numFmtId="165" fontId="14" fillId="0" borderId="13" xfId="6" applyNumberFormat="1" applyFont="1" applyBorder="1" applyAlignment="1">
      <alignment horizontal="right" wrapText="1"/>
    </xf>
    <xf numFmtId="167" fontId="12" fillId="2" borderId="13" xfId="3" quotePrefix="1" applyNumberFormat="1" applyFont="1" applyFill="1" applyBorder="1" applyAlignment="1">
      <alignment horizontal="right" wrapText="1"/>
    </xf>
    <xf numFmtId="167" fontId="12" fillId="2" borderId="11" xfId="3" quotePrefix="1" applyNumberFormat="1" applyFont="1" applyFill="1" applyBorder="1" applyAlignment="1">
      <alignment horizontal="right" wrapText="1"/>
    </xf>
    <xf numFmtId="0" fontId="6" fillId="0" borderId="0" xfId="0" applyFont="1" applyAlignment="1">
      <alignment horizontal="left" vertical="top"/>
    </xf>
    <xf numFmtId="169" fontId="14" fillId="0" borderId="23" xfId="1" applyNumberFormat="1" applyFont="1" applyFill="1" applyBorder="1" applyAlignment="1" applyProtection="1">
      <alignment horizontal="right" vertical="top" wrapText="1"/>
    </xf>
    <xf numFmtId="169" fontId="14" fillId="0" borderId="24" xfId="1" applyNumberFormat="1" applyFont="1" applyFill="1" applyBorder="1" applyAlignment="1" applyProtection="1">
      <alignment horizontal="right" vertical="top" wrapText="1"/>
    </xf>
    <xf numFmtId="169" fontId="14" fillId="0" borderId="25" xfId="1" applyNumberFormat="1" applyFont="1" applyFill="1" applyBorder="1" applyAlignment="1" applyProtection="1">
      <alignment horizontal="right" vertical="top" wrapText="1"/>
    </xf>
    <xf numFmtId="169" fontId="14" fillId="0" borderId="26" xfId="1" applyNumberFormat="1" applyFont="1" applyFill="1" applyBorder="1" applyAlignment="1" applyProtection="1">
      <alignment horizontal="right" vertical="top" wrapText="1"/>
    </xf>
    <xf numFmtId="169" fontId="14" fillId="0" borderId="27" xfId="1" applyNumberFormat="1" applyFont="1" applyFill="1" applyBorder="1" applyAlignment="1" applyProtection="1">
      <alignment horizontal="right" vertical="top" wrapText="1"/>
    </xf>
    <xf numFmtId="166" fontId="14" fillId="2" borderId="26" xfId="2" applyNumberFormat="1" applyFont="1" applyFill="1" applyBorder="1" applyAlignment="1" applyProtection="1">
      <alignment horizontal="right" vertical="top" wrapText="1"/>
    </xf>
    <xf numFmtId="166" fontId="14" fillId="2" borderId="25" xfId="2" applyNumberFormat="1" applyFont="1" applyFill="1" applyBorder="1" applyAlignment="1" applyProtection="1">
      <alignment horizontal="right" vertical="top" wrapText="1"/>
    </xf>
    <xf numFmtId="169" fontId="16" fillId="0" borderId="19" xfId="1" applyNumberFormat="1" applyFont="1" applyFill="1" applyBorder="1" applyAlignment="1" applyProtection="1">
      <alignment horizontal="right" vertical="top" wrapText="1"/>
    </xf>
    <xf numFmtId="169" fontId="16" fillId="0" borderId="21" xfId="1" applyNumberFormat="1" applyFont="1" applyFill="1" applyBorder="1" applyAlignment="1" applyProtection="1">
      <alignment horizontal="right" vertical="top" wrapText="1"/>
    </xf>
    <xf numFmtId="169" fontId="16" fillId="0" borderId="20" xfId="1" applyNumberFormat="1" applyFont="1" applyFill="1" applyBorder="1" applyAlignment="1" applyProtection="1">
      <alignment horizontal="right" vertical="top" wrapText="1"/>
    </xf>
    <xf numFmtId="169" fontId="16" fillId="0" borderId="22" xfId="1" applyNumberFormat="1" applyFont="1" applyFill="1" applyBorder="1" applyAlignment="1" applyProtection="1">
      <alignment horizontal="right" vertical="top" wrapText="1"/>
      <protection locked="0"/>
    </xf>
    <xf numFmtId="169" fontId="16" fillId="0" borderId="0" xfId="1" applyNumberFormat="1" applyFont="1" applyFill="1" applyBorder="1" applyAlignment="1" applyProtection="1">
      <alignment horizontal="right" vertical="top" wrapText="1"/>
    </xf>
    <xf numFmtId="169" fontId="16" fillId="0" borderId="0" xfId="1" applyNumberFormat="1" applyFont="1" applyFill="1" applyBorder="1" applyAlignment="1" applyProtection="1">
      <alignment horizontal="right" vertical="top" wrapText="1"/>
      <protection locked="0"/>
    </xf>
    <xf numFmtId="169" fontId="16" fillId="0" borderId="20" xfId="1" applyNumberFormat="1" applyFont="1" applyFill="1" applyBorder="1" applyAlignment="1" applyProtection="1">
      <alignment horizontal="right" vertical="top" wrapText="1"/>
      <protection locked="0"/>
    </xf>
    <xf numFmtId="166" fontId="16" fillId="2" borderId="22" xfId="2" applyNumberFormat="1" applyFont="1" applyFill="1" applyBorder="1" applyAlignment="1" applyProtection="1">
      <alignment horizontal="right" vertical="top" wrapText="1"/>
    </xf>
    <xf numFmtId="166" fontId="16" fillId="2" borderId="20" xfId="2" applyNumberFormat="1" applyFont="1" applyFill="1" applyBorder="1" applyAlignment="1" applyProtection="1">
      <alignment horizontal="right" vertical="top" wrapText="1"/>
    </xf>
    <xf numFmtId="169" fontId="16" fillId="0" borderId="28" xfId="1" applyNumberFormat="1" applyFont="1" applyFill="1" applyBorder="1" applyAlignment="1" applyProtection="1">
      <alignment horizontal="right" vertical="top" wrapText="1"/>
      <protection locked="0"/>
    </xf>
    <xf numFmtId="166" fontId="16" fillId="2" borderId="28" xfId="2" applyNumberFormat="1" applyFont="1" applyFill="1" applyBorder="1" applyAlignment="1" applyProtection="1">
      <alignment horizontal="right" vertical="top" wrapText="1"/>
    </xf>
    <xf numFmtId="166" fontId="16" fillId="2" borderId="29" xfId="2" applyNumberFormat="1" applyFont="1" applyFill="1" applyBorder="1" applyAlignment="1" applyProtection="1">
      <alignment horizontal="right" vertical="top" wrapText="1"/>
    </xf>
    <xf numFmtId="166" fontId="16" fillId="2" borderId="30" xfId="2" applyNumberFormat="1" applyFont="1" applyFill="1" applyBorder="1" applyAlignment="1" applyProtection="1">
      <alignment horizontal="right" vertical="top" wrapText="1"/>
    </xf>
    <xf numFmtId="169" fontId="16" fillId="0" borderId="30" xfId="1" applyNumberFormat="1" applyFont="1" applyFill="1" applyBorder="1" applyAlignment="1" applyProtection="1">
      <alignment horizontal="right" vertical="top" wrapText="1"/>
    </xf>
    <xf numFmtId="169" fontId="16" fillId="0" borderId="31" xfId="1" applyNumberFormat="1" applyFont="1" applyFill="1" applyBorder="1" applyAlignment="1" applyProtection="1">
      <alignment horizontal="right" vertical="top" wrapText="1"/>
      <protection locked="0"/>
    </xf>
    <xf numFmtId="169" fontId="16" fillId="0" borderId="19" xfId="1" applyNumberFormat="1" applyFont="1" applyFill="1" applyBorder="1" applyAlignment="1" applyProtection="1">
      <alignment horizontal="right" vertical="top" wrapText="1"/>
      <protection locked="0"/>
    </xf>
    <xf numFmtId="169" fontId="16" fillId="0" borderId="32" xfId="1" applyNumberFormat="1" applyFont="1" applyFill="1" applyBorder="1" applyAlignment="1" applyProtection="1">
      <alignment horizontal="right" vertical="top" wrapText="1"/>
      <protection locked="0"/>
    </xf>
    <xf numFmtId="169" fontId="16" fillId="0" borderId="33" xfId="1" applyNumberFormat="1" applyFont="1" applyFill="1" applyBorder="1" applyAlignment="1" applyProtection="1">
      <alignment horizontal="right" vertical="top" wrapText="1"/>
      <protection locked="0"/>
    </xf>
    <xf numFmtId="169" fontId="16" fillId="0" borderId="34" xfId="1" applyNumberFormat="1" applyFont="1" applyFill="1" applyBorder="1" applyAlignment="1" applyProtection="1">
      <alignment horizontal="right" vertical="top" wrapText="1"/>
      <protection locked="0"/>
    </xf>
    <xf numFmtId="169" fontId="16" fillId="0" borderId="35" xfId="1" applyNumberFormat="1" applyFont="1" applyFill="1" applyBorder="1" applyAlignment="1" applyProtection="1">
      <alignment horizontal="right" vertical="top" wrapText="1"/>
      <protection locked="0"/>
    </xf>
    <xf numFmtId="166" fontId="16" fillId="2" borderId="19" xfId="2" applyNumberFormat="1" applyFont="1" applyFill="1" applyBorder="1" applyAlignment="1" applyProtection="1">
      <alignment horizontal="right" vertical="top" wrapText="1"/>
    </xf>
    <xf numFmtId="166" fontId="16" fillId="2" borderId="32" xfId="2" applyNumberFormat="1" applyFont="1" applyFill="1" applyBorder="1" applyAlignment="1" applyProtection="1">
      <alignment horizontal="right" vertical="top" wrapText="1"/>
    </xf>
    <xf numFmtId="166" fontId="14" fillId="2" borderId="36" xfId="2" applyNumberFormat="1" applyFont="1" applyFill="1" applyBorder="1" applyAlignment="1" applyProtection="1">
      <alignment horizontal="right" vertical="top" wrapText="1"/>
    </xf>
    <xf numFmtId="169" fontId="16" fillId="0" borderId="15" xfId="1" applyNumberFormat="1" applyFont="1" applyFill="1" applyBorder="1" applyAlignment="1" applyProtection="1">
      <alignment horizontal="right" vertical="top" wrapText="1"/>
      <protection locked="0"/>
    </xf>
    <xf numFmtId="169" fontId="16" fillId="0" borderId="37" xfId="1" applyNumberFormat="1" applyFont="1" applyFill="1" applyBorder="1" applyAlignment="1" applyProtection="1">
      <alignment horizontal="right" vertical="top" wrapText="1"/>
      <protection locked="0"/>
    </xf>
    <xf numFmtId="0" fontId="16" fillId="0" borderId="0" xfId="0" applyFont="1" applyAlignment="1">
      <alignment horizontal="left" vertical="top" wrapText="1"/>
    </xf>
    <xf numFmtId="0" fontId="11" fillId="0" borderId="0" xfId="0" applyFont="1" applyAlignment="1">
      <alignment horizontal="left" vertical="top" wrapText="1"/>
    </xf>
    <xf numFmtId="0" fontId="14" fillId="0" borderId="23" xfId="0" applyFont="1" applyBorder="1" applyAlignment="1">
      <alignment horizontal="left" vertical="top" wrapText="1"/>
    </xf>
    <xf numFmtId="0" fontId="3" fillId="0" borderId="0" xfId="3" applyFont="1" applyAlignment="1">
      <alignment horizontal="left"/>
    </xf>
    <xf numFmtId="0" fontId="4" fillId="0" borderId="0" xfId="3" applyFont="1" applyAlignment="1">
      <alignment horizontal="left"/>
    </xf>
    <xf numFmtId="0" fontId="4" fillId="0" borderId="0" xfId="3" applyFont="1" applyAlignment="1">
      <alignment horizontal="left" vertical="center" wrapText="1"/>
    </xf>
    <xf numFmtId="0" fontId="12" fillId="0" borderId="1" xfId="3" applyFont="1" applyBorder="1" applyAlignment="1">
      <alignment horizontal="left" wrapText="1"/>
    </xf>
    <xf numFmtId="0" fontId="12" fillId="0" borderId="0" xfId="3" applyFont="1" applyAlignment="1">
      <alignment horizontal="left" wrapText="1"/>
    </xf>
    <xf numFmtId="0" fontId="12" fillId="0" borderId="8" xfId="3" applyFont="1" applyBorder="1" applyAlignment="1">
      <alignment horizontal="left" wrapText="1"/>
    </xf>
    <xf numFmtId="165" fontId="12" fillId="0" borderId="2" xfId="3" applyNumberFormat="1" applyFont="1" applyBorder="1" applyAlignment="1">
      <alignment horizontal="center" wrapText="1"/>
    </xf>
    <xf numFmtId="165" fontId="12" fillId="0" borderId="3" xfId="3" applyNumberFormat="1" applyFont="1" applyBorder="1" applyAlignment="1">
      <alignment horizontal="center" wrapText="1"/>
    </xf>
    <xf numFmtId="165" fontId="12" fillId="0" borderId="4" xfId="3" applyNumberFormat="1" applyFont="1" applyBorder="1" applyAlignment="1">
      <alignment horizontal="center" wrapText="1"/>
    </xf>
    <xf numFmtId="166" fontId="12" fillId="2" borderId="4" xfId="5" applyNumberFormat="1" applyFont="1" applyFill="1" applyBorder="1" applyAlignment="1" applyProtection="1">
      <alignment horizontal="center" wrapText="1"/>
    </xf>
    <xf numFmtId="166" fontId="12" fillId="2" borderId="5" xfId="5" applyNumberFormat="1" applyFont="1" applyFill="1" applyBorder="1" applyAlignment="1" applyProtection="1">
      <alignment horizontal="center" wrapText="1"/>
    </xf>
    <xf numFmtId="165" fontId="12" fillId="0" borderId="9" xfId="3" quotePrefix="1" applyNumberFormat="1" applyFont="1" applyBorder="1" applyAlignment="1">
      <alignment horizontal="center" wrapText="1"/>
    </xf>
    <xf numFmtId="165" fontId="12" fillId="0" borderId="10" xfId="3" quotePrefix="1" applyNumberFormat="1" applyFont="1" applyBorder="1" applyAlignment="1">
      <alignment horizontal="center" wrapText="1"/>
    </xf>
    <xf numFmtId="165" fontId="12" fillId="0" borderId="11" xfId="3" quotePrefix="1" applyNumberFormat="1" applyFont="1" applyBorder="1" applyAlignment="1">
      <alignment horizontal="center" wrapText="1"/>
    </xf>
    <xf numFmtId="167" fontId="12" fillId="2" borderId="14" xfId="3" quotePrefix="1" applyNumberFormat="1" applyFont="1" applyFill="1" applyBorder="1" applyAlignment="1">
      <alignment horizontal="right" wrapText="1"/>
    </xf>
    <xf numFmtId="167" fontId="12" fillId="2" borderId="18" xfId="3" quotePrefix="1" applyNumberFormat="1" applyFont="1" applyFill="1" applyBorder="1" applyAlignment="1">
      <alignment horizontal="right" wrapText="1"/>
    </xf>
    <xf numFmtId="0" fontId="14" fillId="0" borderId="9" xfId="6" applyFont="1" applyBorder="1" applyAlignment="1">
      <alignment horizontal="left" wrapText="1"/>
    </xf>
    <xf numFmtId="167" fontId="12" fillId="2" borderId="13" xfId="3" quotePrefix="1" applyNumberFormat="1" applyFont="1" applyFill="1" applyBorder="1" applyAlignment="1">
      <alignment horizontal="center" wrapText="1"/>
    </xf>
    <xf numFmtId="167" fontId="12" fillId="2" borderId="9" xfId="3" quotePrefix="1" applyNumberFormat="1" applyFont="1" applyFill="1" applyBorder="1" applyAlignment="1">
      <alignment horizontal="center" wrapText="1"/>
    </xf>
    <xf numFmtId="168" fontId="12" fillId="0" borderId="14" xfId="3" quotePrefix="1" applyNumberFormat="1" applyFont="1" applyBorder="1" applyAlignment="1">
      <alignment horizontal="right" wrapText="1"/>
    </xf>
    <xf numFmtId="168" fontId="12" fillId="0" borderId="18" xfId="3" quotePrefix="1" applyNumberFormat="1" applyFont="1" applyBorder="1" applyAlignment="1">
      <alignment horizontal="right" wrapText="1"/>
    </xf>
    <xf numFmtId="168" fontId="12" fillId="0" borderId="15" xfId="3" quotePrefix="1" applyNumberFormat="1" applyFont="1" applyBorder="1" applyAlignment="1">
      <alignment horizontal="right" wrapText="1"/>
    </xf>
    <xf numFmtId="168" fontId="12" fillId="0" borderId="8" xfId="3" quotePrefix="1" applyNumberFormat="1" applyFont="1" applyBorder="1" applyAlignment="1">
      <alignment horizontal="right" wrapText="1"/>
    </xf>
    <xf numFmtId="165" fontId="12" fillId="0" borderId="13" xfId="3" quotePrefix="1" applyNumberFormat="1" applyFont="1" applyBorder="1" applyAlignment="1">
      <alignment horizontal="center" wrapText="1"/>
    </xf>
    <xf numFmtId="165" fontId="12" fillId="0" borderId="12" xfId="3" quotePrefix="1" applyNumberFormat="1" applyFont="1" applyBorder="1" applyAlignment="1">
      <alignment horizontal="center" wrapText="1"/>
    </xf>
    <xf numFmtId="167" fontId="12" fillId="2" borderId="10" xfId="3" quotePrefix="1" applyNumberFormat="1" applyFont="1" applyFill="1" applyBorder="1" applyAlignment="1">
      <alignment horizontal="right" wrapText="1"/>
    </xf>
  </cellXfs>
  <cellStyles count="7">
    <cellStyle name="Comma" xfId="1" builtinId="3"/>
    <cellStyle name="Normal" xfId="0" builtinId="0"/>
    <cellStyle name="Normal 2" xfId="6" xr:uid="{FE428883-E609-4FA1-BADB-F57E2CF01046}"/>
    <cellStyle name="Normal_Link to db" xfId="3" xr:uid="{5E61C394-C452-4318-8EDC-F5F796A2479B}"/>
    <cellStyle name="Normal_NMTEE - Master (25 Aug)" xfId="4" xr:uid="{CD5F46CF-4F07-4D1A-A49A-6E067F91671B}"/>
    <cellStyle name="Percent" xfId="2" builtinId="5"/>
    <cellStyle name="Percent 2" xfId="5" xr:uid="{60B9E79E-E5FC-4422-A2A9-F413ACA8EBB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7DFF1-F8CD-47BE-A258-5C448038B9D3}">
  <dimension ref="A1:W26"/>
  <sheetViews>
    <sheetView showGridLines="0" tabSelected="1" view="pageLayout" topLeftCell="A2" zoomScaleNormal="100" workbookViewId="0">
      <selection activeCell="S8" sqref="S8"/>
    </sheetView>
  </sheetViews>
  <sheetFormatPr defaultColWidth="8.81640625" defaultRowHeight="14.5" x14ac:dyDescent="0.35"/>
  <cols>
    <col min="1" max="1" width="1.6328125" customWidth="1"/>
    <col min="2" max="2" width="8.6328125" customWidth="1"/>
    <col min="3" max="3" width="9.6328125" customWidth="1"/>
    <col min="4" max="4" width="10.7265625" customWidth="1"/>
    <col min="5" max="6" width="5.7265625" customWidth="1"/>
    <col min="7" max="7" width="6.6328125" customWidth="1"/>
    <col min="8" max="8" width="5.54296875" customWidth="1"/>
    <col min="9" max="9" width="5" customWidth="1"/>
    <col min="10" max="10" width="6.81640625" customWidth="1"/>
    <col min="11" max="12" width="5.08984375" customWidth="1"/>
    <col min="13" max="13" width="6.1796875" customWidth="1"/>
    <col min="14" max="14" width="5.453125" customWidth="1"/>
    <col min="15" max="15" width="4.90625" customWidth="1"/>
    <col min="16" max="16" width="6.6328125" customWidth="1"/>
    <col min="17" max="18" width="5.26953125" customWidth="1"/>
    <col min="19" max="19" width="6.6328125" customWidth="1"/>
    <col min="20" max="22" width="4.81640625" customWidth="1"/>
    <col min="23" max="23" width="9.6328125" customWidth="1"/>
  </cols>
  <sheetData>
    <row r="1" spans="1:23" ht="27.5" customHeight="1" x14ac:dyDescent="0.35">
      <c r="A1" s="61" t="s">
        <v>46</v>
      </c>
      <c r="B1" s="61"/>
      <c r="C1" s="61"/>
      <c r="D1" s="61"/>
      <c r="E1" s="61"/>
      <c r="F1" s="61"/>
      <c r="G1" s="61"/>
      <c r="H1" s="61"/>
      <c r="I1" s="61"/>
      <c r="J1" s="61"/>
      <c r="K1" s="61"/>
      <c r="L1" s="61"/>
      <c r="M1" s="61"/>
      <c r="N1" s="61"/>
      <c r="O1" s="61"/>
      <c r="P1" s="61"/>
      <c r="Q1" s="61"/>
      <c r="R1" s="61"/>
      <c r="S1" s="61"/>
      <c r="T1" s="61"/>
      <c r="U1" s="61"/>
      <c r="V1" s="61"/>
      <c r="W1" s="61"/>
    </row>
    <row r="2" spans="1:23" ht="27.5" customHeight="1" x14ac:dyDescent="0.35">
      <c r="A2" s="62" t="s">
        <v>0</v>
      </c>
      <c r="B2" s="62"/>
      <c r="C2" s="62"/>
      <c r="D2" s="62"/>
      <c r="E2" s="62"/>
      <c r="F2" s="62"/>
      <c r="G2" s="62"/>
      <c r="H2" s="62"/>
      <c r="I2" s="62"/>
      <c r="J2" s="62"/>
      <c r="K2" s="62"/>
      <c r="L2" s="62"/>
      <c r="M2" s="62"/>
      <c r="N2" s="62"/>
      <c r="O2" s="62"/>
      <c r="P2" s="62"/>
      <c r="Q2" s="62"/>
      <c r="R2" s="62"/>
      <c r="S2" s="62"/>
      <c r="T2" s="62"/>
      <c r="U2" s="62"/>
      <c r="V2" s="62"/>
      <c r="W2" s="62"/>
    </row>
    <row r="3" spans="1:23" ht="27.5" customHeight="1" x14ac:dyDescent="0.35">
      <c r="A3" s="1"/>
      <c r="B3" s="2"/>
      <c r="C3" s="2"/>
      <c r="D3" s="2"/>
      <c r="E3" s="3"/>
      <c r="F3" s="3"/>
      <c r="G3" s="3"/>
      <c r="H3" s="3"/>
      <c r="I3" s="3"/>
      <c r="J3" s="3"/>
      <c r="K3" s="3"/>
      <c r="L3" s="4"/>
      <c r="M3" s="4"/>
      <c r="N3" s="5"/>
      <c r="O3" s="5"/>
      <c r="P3" s="5"/>
      <c r="Q3" s="6"/>
      <c r="R3" s="6"/>
      <c r="S3" s="6"/>
      <c r="T3" s="6"/>
      <c r="U3" s="6"/>
      <c r="V3" s="6"/>
      <c r="W3" s="6"/>
    </row>
    <row r="4" spans="1:23" x14ac:dyDescent="0.35">
      <c r="A4" s="63" t="s">
        <v>1</v>
      </c>
      <c r="B4" s="63"/>
      <c r="C4" s="63"/>
      <c r="D4" s="63"/>
      <c r="E4" s="63"/>
      <c r="F4" s="63"/>
      <c r="G4" s="63"/>
      <c r="H4" s="63"/>
      <c r="I4" s="63"/>
      <c r="J4" s="63"/>
      <c r="K4" s="63"/>
      <c r="L4" s="63"/>
      <c r="M4" s="63"/>
      <c r="N4" s="63"/>
      <c r="O4" s="63"/>
      <c r="P4" s="63"/>
      <c r="Q4" s="63"/>
      <c r="R4" s="63"/>
      <c r="S4" s="63"/>
      <c r="T4" s="63"/>
      <c r="U4" s="63"/>
      <c r="V4" s="63"/>
      <c r="W4" s="63"/>
    </row>
    <row r="5" spans="1:23" ht="33.5" x14ac:dyDescent="0.35">
      <c r="A5" s="64" t="s">
        <v>48</v>
      </c>
      <c r="B5" s="64"/>
      <c r="C5" s="64"/>
      <c r="D5" s="64"/>
      <c r="E5" s="67" t="s">
        <v>2</v>
      </c>
      <c r="F5" s="67"/>
      <c r="G5" s="67"/>
      <c r="H5" s="67"/>
      <c r="I5" s="67"/>
      <c r="J5" s="67"/>
      <c r="K5" s="67"/>
      <c r="L5" s="67"/>
      <c r="M5" s="68"/>
      <c r="N5" s="69" t="s">
        <v>53</v>
      </c>
      <c r="O5" s="67"/>
      <c r="P5" s="68"/>
      <c r="Q5" s="70" t="s">
        <v>3</v>
      </c>
      <c r="R5" s="71"/>
      <c r="S5" s="12" t="s">
        <v>4</v>
      </c>
      <c r="T5" s="69" t="s">
        <v>54</v>
      </c>
      <c r="U5" s="67"/>
      <c r="V5" s="68"/>
      <c r="W5" s="13" t="s">
        <v>5</v>
      </c>
    </row>
    <row r="6" spans="1:23" x14ac:dyDescent="0.35">
      <c r="A6" s="65"/>
      <c r="B6" s="65"/>
      <c r="C6" s="66"/>
      <c r="D6" s="66"/>
      <c r="E6" s="72" t="s">
        <v>6</v>
      </c>
      <c r="F6" s="72"/>
      <c r="G6" s="73"/>
      <c r="H6" s="74" t="s">
        <v>7</v>
      </c>
      <c r="I6" s="72"/>
      <c r="J6" s="73"/>
      <c r="K6" s="74" t="s">
        <v>8</v>
      </c>
      <c r="L6" s="72"/>
      <c r="M6" s="85"/>
      <c r="N6" s="84" t="s">
        <v>9</v>
      </c>
      <c r="O6" s="72"/>
      <c r="P6" s="85"/>
      <c r="Q6" s="78" t="s">
        <v>40</v>
      </c>
      <c r="R6" s="79"/>
      <c r="S6" s="79"/>
      <c r="T6" s="80" t="s">
        <v>10</v>
      </c>
      <c r="U6" s="82" t="s">
        <v>11</v>
      </c>
      <c r="V6" s="82" t="s">
        <v>41</v>
      </c>
      <c r="W6" s="75" t="s">
        <v>42</v>
      </c>
    </row>
    <row r="7" spans="1:23" ht="19" x14ac:dyDescent="0.35">
      <c r="A7" s="77" t="s">
        <v>12</v>
      </c>
      <c r="B7" s="77"/>
      <c r="C7" s="14" t="s">
        <v>13</v>
      </c>
      <c r="D7" s="14" t="s">
        <v>14</v>
      </c>
      <c r="E7" s="17" t="s">
        <v>55</v>
      </c>
      <c r="F7" s="17" t="s">
        <v>56</v>
      </c>
      <c r="G7" s="18" t="s">
        <v>57</v>
      </c>
      <c r="H7" s="19" t="s">
        <v>15</v>
      </c>
      <c r="I7" s="20" t="s">
        <v>16</v>
      </c>
      <c r="J7" s="18" t="s">
        <v>17</v>
      </c>
      <c r="K7" s="19" t="s">
        <v>15</v>
      </c>
      <c r="L7" s="20" t="s">
        <v>16</v>
      </c>
      <c r="M7" s="21" t="s">
        <v>17</v>
      </c>
      <c r="N7" s="22" t="s">
        <v>15</v>
      </c>
      <c r="O7" s="20" t="s">
        <v>16</v>
      </c>
      <c r="P7" s="21" t="s">
        <v>17</v>
      </c>
      <c r="Q7" s="23" t="s">
        <v>15</v>
      </c>
      <c r="R7" s="86" t="s">
        <v>16</v>
      </c>
      <c r="S7" s="24"/>
      <c r="T7" s="81"/>
      <c r="U7" s="83"/>
      <c r="V7" s="83"/>
      <c r="W7" s="76"/>
    </row>
    <row r="8" spans="1:23" ht="38" customHeight="1" x14ac:dyDescent="0.35">
      <c r="A8" s="58" t="s">
        <v>18</v>
      </c>
      <c r="B8" s="58"/>
      <c r="C8" s="15" t="s">
        <v>19</v>
      </c>
      <c r="D8" s="15" t="s">
        <v>20</v>
      </c>
      <c r="E8" s="37">
        <v>4200000</v>
      </c>
      <c r="F8" s="33">
        <v>-2773539.5</v>
      </c>
      <c r="G8" s="33">
        <f t="shared" ref="G8:G19" si="0">SUM(E8:F8)</f>
        <v>1426460.5</v>
      </c>
      <c r="H8" s="39">
        <v>1000000</v>
      </c>
      <c r="I8" s="57">
        <v>-74782.600000000006</v>
      </c>
      <c r="J8" s="34">
        <f t="shared" ref="J8:J19" si="1">SUM(H8:I8)</f>
        <v>925217.4</v>
      </c>
      <c r="K8" s="39">
        <v>6607592</v>
      </c>
      <c r="L8" s="57">
        <v>-5295881.3600000003</v>
      </c>
      <c r="M8" s="35">
        <f>SUM(K8:L8)</f>
        <v>1311710.6399999997</v>
      </c>
      <c r="N8" s="36">
        <v>650000</v>
      </c>
      <c r="O8" s="57">
        <v>-650000</v>
      </c>
      <c r="P8" s="35">
        <f>SUM(N8:O8)</f>
        <v>0</v>
      </c>
      <c r="Q8" s="40">
        <f t="shared" ref="Q8:R19" si="2">IFERROR((N8/E8)^(1/3)-1,0)</f>
        <v>-0.46310665335259871</v>
      </c>
      <c r="R8" s="53">
        <f t="shared" si="2"/>
        <v>-0.38346225862668704</v>
      </c>
      <c r="S8" s="45">
        <f t="shared" ref="S8:S20" si="3">ABS(IFERROR(AVERAGE(F8,I8,L8,O8)/AVERAGE(E8,H8,K8,N8),0))</f>
        <v>0.70593124738713553</v>
      </c>
      <c r="T8" s="36">
        <v>-4444400</v>
      </c>
      <c r="U8" s="56">
        <v>0</v>
      </c>
      <c r="V8" s="50">
        <v>0</v>
      </c>
      <c r="W8" s="40">
        <f t="shared" ref="W8:W17" si="4">IFERROR((V8/O8)^(1/3)-1,0)</f>
        <v>-1</v>
      </c>
    </row>
    <row r="9" spans="1:23" ht="64" x14ac:dyDescent="0.35">
      <c r="A9" s="58" t="s">
        <v>21</v>
      </c>
      <c r="B9" s="58"/>
      <c r="C9" s="15" t="s">
        <v>49</v>
      </c>
      <c r="D9" s="15" t="s">
        <v>22</v>
      </c>
      <c r="E9" s="37">
        <v>0</v>
      </c>
      <c r="F9" s="33">
        <v>0</v>
      </c>
      <c r="G9" s="33">
        <f t="shared" si="0"/>
        <v>0</v>
      </c>
      <c r="H9" s="38">
        <v>0</v>
      </c>
      <c r="I9" s="48">
        <v>0</v>
      </c>
      <c r="J9" s="34">
        <f t="shared" si="1"/>
        <v>0</v>
      </c>
      <c r="K9" s="39">
        <v>30912000</v>
      </c>
      <c r="L9" s="48">
        <v>-21345860</v>
      </c>
      <c r="M9" s="35">
        <f t="shared" ref="M9:M19" si="5">SUM(K9:L9)</f>
        <v>9566140</v>
      </c>
      <c r="N9" s="36">
        <v>35101875</v>
      </c>
      <c r="O9" s="48">
        <v>-9015210</v>
      </c>
      <c r="P9" s="35">
        <f t="shared" ref="P9:P19" si="6">SUM(N9:O9)</f>
        <v>26086665</v>
      </c>
      <c r="Q9" s="40">
        <f t="shared" si="2"/>
        <v>0</v>
      </c>
      <c r="R9" s="53">
        <f t="shared" si="2"/>
        <v>0</v>
      </c>
      <c r="S9" s="45">
        <f t="shared" si="3"/>
        <v>0.45991952449390372</v>
      </c>
      <c r="T9" s="36">
        <v>-41963108</v>
      </c>
      <c r="U9" s="38">
        <v>0</v>
      </c>
      <c r="V9" s="50">
        <v>0</v>
      </c>
      <c r="W9" s="40">
        <f t="shared" si="4"/>
        <v>-1</v>
      </c>
    </row>
    <row r="10" spans="1:23" ht="44" customHeight="1" x14ac:dyDescent="0.35">
      <c r="A10" s="58" t="s">
        <v>23</v>
      </c>
      <c r="B10" s="58"/>
      <c r="C10" s="15" t="s">
        <v>52</v>
      </c>
      <c r="D10" s="15" t="s">
        <v>24</v>
      </c>
      <c r="E10" s="37">
        <v>579469.99</v>
      </c>
      <c r="F10" s="33">
        <v>-257523.81</v>
      </c>
      <c r="G10" s="33">
        <f t="shared" si="0"/>
        <v>321946.18</v>
      </c>
      <c r="H10" s="39">
        <v>776337.99</v>
      </c>
      <c r="I10" s="48">
        <v>-776337.99</v>
      </c>
      <c r="J10" s="34">
        <f t="shared" si="1"/>
        <v>0</v>
      </c>
      <c r="K10" s="39">
        <v>681522</v>
      </c>
      <c r="L10" s="48">
        <v>-650319.85</v>
      </c>
      <c r="M10" s="35">
        <f t="shared" si="5"/>
        <v>31202.150000000023</v>
      </c>
      <c r="N10" s="36">
        <v>450000</v>
      </c>
      <c r="O10" s="48">
        <v>-450000</v>
      </c>
      <c r="P10" s="35">
        <f t="shared" si="6"/>
        <v>0</v>
      </c>
      <c r="Q10" s="40">
        <f t="shared" si="2"/>
        <v>-8.0834204422359557E-2</v>
      </c>
      <c r="R10" s="53">
        <f t="shared" si="2"/>
        <v>0.20447662156343172</v>
      </c>
      <c r="S10" s="45">
        <f t="shared" si="3"/>
        <v>0.85802111788963353</v>
      </c>
      <c r="T10" s="36">
        <v>0</v>
      </c>
      <c r="U10" s="38">
        <v>0</v>
      </c>
      <c r="V10" s="50">
        <v>0</v>
      </c>
      <c r="W10" s="40">
        <f t="shared" si="4"/>
        <v>-1</v>
      </c>
    </row>
    <row r="11" spans="1:23" ht="45.5" customHeight="1" x14ac:dyDescent="0.35">
      <c r="A11" s="58" t="s">
        <v>21</v>
      </c>
      <c r="B11" s="58"/>
      <c r="C11" s="15" t="s">
        <v>49</v>
      </c>
      <c r="D11" s="15" t="s">
        <v>25</v>
      </c>
      <c r="E11" s="37">
        <v>14797451.99</v>
      </c>
      <c r="F11" s="33">
        <v>-10017898.039999999</v>
      </c>
      <c r="G11" s="33">
        <f t="shared" si="0"/>
        <v>4779553.9500000011</v>
      </c>
      <c r="H11" s="39">
        <v>15939056.6</v>
      </c>
      <c r="I11" s="48">
        <v>-9680689.7400000002</v>
      </c>
      <c r="J11" s="34">
        <f t="shared" si="1"/>
        <v>6258366.8599999994</v>
      </c>
      <c r="K11" s="39">
        <v>11429419.6</v>
      </c>
      <c r="L11" s="48">
        <v>-5143310.71</v>
      </c>
      <c r="M11" s="35">
        <f t="shared" si="5"/>
        <v>6286108.8899999997</v>
      </c>
      <c r="N11" s="36">
        <v>6342854.3899999997</v>
      </c>
      <c r="O11" s="48">
        <v>-6342854.3899999997</v>
      </c>
      <c r="P11" s="35">
        <f t="shared" si="6"/>
        <v>0</v>
      </c>
      <c r="Q11" s="40">
        <f t="shared" si="2"/>
        <v>-0.24600939574009495</v>
      </c>
      <c r="R11" s="53">
        <f t="shared" si="2"/>
        <v>-0.14131071276484286</v>
      </c>
      <c r="S11" s="45">
        <f t="shared" si="3"/>
        <v>0.64286818224247433</v>
      </c>
      <c r="T11" s="36">
        <v>0</v>
      </c>
      <c r="U11" s="38">
        <v>0</v>
      </c>
      <c r="V11" s="50">
        <v>0</v>
      </c>
      <c r="W11" s="40">
        <f t="shared" si="4"/>
        <v>-1</v>
      </c>
    </row>
    <row r="12" spans="1:23" ht="59.5" customHeight="1" x14ac:dyDescent="0.35">
      <c r="A12" s="58" t="s">
        <v>21</v>
      </c>
      <c r="B12" s="58"/>
      <c r="C12" s="15" t="s">
        <v>49</v>
      </c>
      <c r="D12" s="15" t="s">
        <v>43</v>
      </c>
      <c r="E12" s="37">
        <v>0</v>
      </c>
      <c r="F12" s="33">
        <v>0</v>
      </c>
      <c r="G12" s="33">
        <f t="shared" si="0"/>
        <v>0</v>
      </c>
      <c r="H12" s="39">
        <v>912525</v>
      </c>
      <c r="I12" s="48">
        <v>-912525</v>
      </c>
      <c r="J12" s="34">
        <f t="shared" si="1"/>
        <v>0</v>
      </c>
      <c r="K12" s="39">
        <v>2447430</v>
      </c>
      <c r="L12" s="48">
        <v>-2447430</v>
      </c>
      <c r="M12" s="35">
        <f t="shared" si="5"/>
        <v>0</v>
      </c>
      <c r="N12" s="36">
        <v>1074372</v>
      </c>
      <c r="O12" s="48">
        <v>-1074372</v>
      </c>
      <c r="P12" s="35">
        <f t="shared" si="6"/>
        <v>0</v>
      </c>
      <c r="Q12" s="40">
        <f t="shared" si="2"/>
        <v>0</v>
      </c>
      <c r="R12" s="53">
        <f t="shared" si="2"/>
        <v>0</v>
      </c>
      <c r="S12" s="45">
        <f t="shared" si="3"/>
        <v>1</v>
      </c>
      <c r="T12" s="36">
        <v>-7912473</v>
      </c>
      <c r="U12" s="38">
        <v>0</v>
      </c>
      <c r="V12" s="50">
        <v>0</v>
      </c>
      <c r="W12" s="40">
        <f t="shared" si="4"/>
        <v>-1</v>
      </c>
    </row>
    <row r="13" spans="1:23" ht="40" x14ac:dyDescent="0.35">
      <c r="A13" s="58" t="s">
        <v>21</v>
      </c>
      <c r="B13" s="58"/>
      <c r="C13" s="15" t="s">
        <v>49</v>
      </c>
      <c r="D13" s="15" t="s">
        <v>26</v>
      </c>
      <c r="E13" s="37">
        <v>3787200</v>
      </c>
      <c r="F13" s="33">
        <v>-2400163.9500000002</v>
      </c>
      <c r="G13" s="33">
        <f t="shared" si="0"/>
        <v>1387036.0499999998</v>
      </c>
      <c r="H13" s="39">
        <v>2013036.67</v>
      </c>
      <c r="I13" s="48">
        <v>-1928450</v>
      </c>
      <c r="J13" s="34">
        <f t="shared" si="1"/>
        <v>84586.669999999925</v>
      </c>
      <c r="K13" s="39">
        <v>0</v>
      </c>
      <c r="L13" s="48">
        <v>0</v>
      </c>
      <c r="M13" s="35">
        <f t="shared" si="5"/>
        <v>0</v>
      </c>
      <c r="N13" s="36">
        <v>915240</v>
      </c>
      <c r="O13" s="48">
        <v>-915240</v>
      </c>
      <c r="P13" s="35">
        <f t="shared" si="6"/>
        <v>0</v>
      </c>
      <c r="Q13" s="40">
        <f t="shared" si="2"/>
        <v>-0.37711828239266021</v>
      </c>
      <c r="R13" s="53">
        <f t="shared" si="2"/>
        <v>-0.27484413922000361</v>
      </c>
      <c r="S13" s="45">
        <f t="shared" si="3"/>
        <v>0.78086101816507392</v>
      </c>
      <c r="T13" s="36">
        <v>0</v>
      </c>
      <c r="U13" s="38">
        <v>0</v>
      </c>
      <c r="V13" s="50">
        <v>0</v>
      </c>
      <c r="W13" s="40">
        <f t="shared" si="4"/>
        <v>-1</v>
      </c>
    </row>
    <row r="14" spans="1:23" ht="38" customHeight="1" x14ac:dyDescent="0.35">
      <c r="A14" s="58" t="s">
        <v>21</v>
      </c>
      <c r="B14" s="58"/>
      <c r="C14" s="15" t="s">
        <v>49</v>
      </c>
      <c r="D14" s="15" t="s">
        <v>27</v>
      </c>
      <c r="E14" s="37">
        <v>0</v>
      </c>
      <c r="F14" s="33">
        <v>0</v>
      </c>
      <c r="G14" s="33">
        <f t="shared" si="0"/>
        <v>0</v>
      </c>
      <c r="H14" s="39">
        <v>2264003.3899999997</v>
      </c>
      <c r="I14" s="48">
        <v>-2264003.39</v>
      </c>
      <c r="J14" s="34">
        <f t="shared" si="1"/>
        <v>0</v>
      </c>
      <c r="K14" s="39">
        <v>1172640.44</v>
      </c>
      <c r="L14" s="48">
        <v>-1103709.76</v>
      </c>
      <c r="M14" s="35">
        <f t="shared" si="5"/>
        <v>68930.679999999935</v>
      </c>
      <c r="N14" s="36"/>
      <c r="O14" s="48"/>
      <c r="P14" s="35">
        <f t="shared" si="6"/>
        <v>0</v>
      </c>
      <c r="Q14" s="40">
        <f t="shared" si="2"/>
        <v>0</v>
      </c>
      <c r="R14" s="53">
        <f t="shared" si="2"/>
        <v>0</v>
      </c>
      <c r="S14" s="45">
        <f t="shared" si="3"/>
        <v>0.97994244285710597</v>
      </c>
      <c r="T14" s="36">
        <v>-809404.64</v>
      </c>
      <c r="U14" s="38">
        <v>0</v>
      </c>
      <c r="V14" s="50">
        <v>0</v>
      </c>
      <c r="W14" s="40">
        <f t="shared" si="4"/>
        <v>0</v>
      </c>
    </row>
    <row r="15" spans="1:23" ht="31.5" customHeight="1" x14ac:dyDescent="0.35">
      <c r="A15" s="58" t="s">
        <v>21</v>
      </c>
      <c r="B15" s="58"/>
      <c r="C15" s="15" t="s">
        <v>49</v>
      </c>
      <c r="D15" s="15" t="s">
        <v>50</v>
      </c>
      <c r="E15" s="37">
        <v>118652269.81999999</v>
      </c>
      <c r="F15" s="33">
        <v>-69044463.120000005</v>
      </c>
      <c r="G15" s="33">
        <f t="shared" si="0"/>
        <v>49607806.699999988</v>
      </c>
      <c r="H15" s="39">
        <v>0</v>
      </c>
      <c r="I15" s="48">
        <v>0</v>
      </c>
      <c r="J15" s="34">
        <f t="shared" si="1"/>
        <v>0</v>
      </c>
      <c r="K15" s="39">
        <v>103907467.81</v>
      </c>
      <c r="L15" s="48">
        <v>-103907467.81</v>
      </c>
      <c r="M15" s="35">
        <f t="shared" si="5"/>
        <v>0</v>
      </c>
      <c r="N15" s="36">
        <v>22422506.739999998</v>
      </c>
      <c r="O15" s="48">
        <v>-22422506.739999998</v>
      </c>
      <c r="P15" s="35">
        <f t="shared" si="6"/>
        <v>0</v>
      </c>
      <c r="Q15" s="40">
        <f t="shared" si="2"/>
        <v>-0.42614429416482247</v>
      </c>
      <c r="R15" s="53">
        <f t="shared" si="2"/>
        <v>-0.31263865984890349</v>
      </c>
      <c r="S15" s="45">
        <f t="shared" si="3"/>
        <v>0.79750448107954863</v>
      </c>
      <c r="T15" s="36">
        <v>-98523741.409999996</v>
      </c>
      <c r="U15" s="38">
        <v>0</v>
      </c>
      <c r="V15" s="50">
        <v>0</v>
      </c>
      <c r="W15" s="40">
        <f t="shared" si="4"/>
        <v>-1</v>
      </c>
    </row>
    <row r="16" spans="1:23" ht="44" customHeight="1" x14ac:dyDescent="0.35">
      <c r="A16" s="58" t="s">
        <v>28</v>
      </c>
      <c r="B16" s="58"/>
      <c r="C16" s="15" t="s">
        <v>29</v>
      </c>
      <c r="D16" s="15" t="s">
        <v>30</v>
      </c>
      <c r="E16" s="37">
        <v>108240</v>
      </c>
      <c r="F16" s="33">
        <v>-108240</v>
      </c>
      <c r="G16" s="34">
        <f t="shared" si="0"/>
        <v>0</v>
      </c>
      <c r="H16" s="38">
        <v>0</v>
      </c>
      <c r="I16" s="48">
        <v>0</v>
      </c>
      <c r="J16" s="34">
        <f t="shared" si="1"/>
        <v>0</v>
      </c>
      <c r="K16" s="39">
        <v>0</v>
      </c>
      <c r="L16" s="48">
        <v>0</v>
      </c>
      <c r="M16" s="46">
        <f t="shared" si="5"/>
        <v>0</v>
      </c>
      <c r="N16" s="36">
        <v>0</v>
      </c>
      <c r="O16" s="48">
        <v>0</v>
      </c>
      <c r="P16" s="46">
        <f t="shared" si="6"/>
        <v>0</v>
      </c>
      <c r="Q16" s="40">
        <f t="shared" si="2"/>
        <v>-1</v>
      </c>
      <c r="R16" s="53">
        <f t="shared" si="2"/>
        <v>-1</v>
      </c>
      <c r="S16" s="45">
        <f t="shared" si="3"/>
        <v>1</v>
      </c>
      <c r="T16" s="36">
        <v>0</v>
      </c>
      <c r="U16" s="38">
        <v>0</v>
      </c>
      <c r="V16" s="50">
        <v>0</v>
      </c>
      <c r="W16" s="40">
        <f t="shared" si="4"/>
        <v>0</v>
      </c>
    </row>
    <row r="17" spans="1:23" ht="29.5" customHeight="1" x14ac:dyDescent="0.35">
      <c r="A17" s="58" t="s">
        <v>21</v>
      </c>
      <c r="B17" s="58"/>
      <c r="C17" s="15" t="s">
        <v>49</v>
      </c>
      <c r="D17" s="15" t="s">
        <v>31</v>
      </c>
      <c r="E17" s="37">
        <v>400000000</v>
      </c>
      <c r="F17" s="33">
        <v>-400000000</v>
      </c>
      <c r="G17" s="33">
        <f t="shared" si="0"/>
        <v>0</v>
      </c>
      <c r="H17" s="39">
        <v>0</v>
      </c>
      <c r="I17" s="48">
        <v>0</v>
      </c>
      <c r="J17" s="34">
        <f t="shared" si="1"/>
        <v>0</v>
      </c>
      <c r="K17" s="39">
        <v>0</v>
      </c>
      <c r="L17" s="48">
        <v>0</v>
      </c>
      <c r="M17" s="35">
        <f t="shared" si="5"/>
        <v>0</v>
      </c>
      <c r="N17" s="36">
        <v>0</v>
      </c>
      <c r="O17" s="48">
        <v>0</v>
      </c>
      <c r="P17" s="35">
        <f t="shared" si="6"/>
        <v>0</v>
      </c>
      <c r="Q17" s="40">
        <f t="shared" si="2"/>
        <v>-1</v>
      </c>
      <c r="R17" s="53">
        <f t="shared" si="2"/>
        <v>-1</v>
      </c>
      <c r="S17" s="41">
        <f t="shared" si="3"/>
        <v>1</v>
      </c>
      <c r="T17" s="36">
        <v>0</v>
      </c>
      <c r="U17" s="38">
        <v>0</v>
      </c>
      <c r="V17" s="50">
        <v>0</v>
      </c>
      <c r="W17" s="40">
        <f t="shared" si="4"/>
        <v>0</v>
      </c>
    </row>
    <row r="18" spans="1:23" ht="53" customHeight="1" x14ac:dyDescent="0.35">
      <c r="A18" s="58" t="s">
        <v>44</v>
      </c>
      <c r="B18" s="58"/>
      <c r="C18" s="15" t="s">
        <v>45</v>
      </c>
      <c r="D18" s="15" t="s">
        <v>51</v>
      </c>
      <c r="E18" s="37">
        <v>0</v>
      </c>
      <c r="F18" s="33">
        <v>0</v>
      </c>
      <c r="G18" s="33">
        <f t="shared" si="0"/>
        <v>0</v>
      </c>
      <c r="H18" s="39">
        <v>0</v>
      </c>
      <c r="I18" s="48">
        <v>0</v>
      </c>
      <c r="J18" s="34">
        <f t="shared" si="1"/>
        <v>0</v>
      </c>
      <c r="K18" s="39">
        <v>0</v>
      </c>
      <c r="L18" s="48">
        <v>0</v>
      </c>
      <c r="M18" s="35">
        <f t="shared" si="5"/>
        <v>0</v>
      </c>
      <c r="N18" s="36">
        <v>915965.51</v>
      </c>
      <c r="O18" s="48">
        <v>-915965.51</v>
      </c>
      <c r="P18" s="35">
        <f t="shared" si="6"/>
        <v>0</v>
      </c>
      <c r="Q18" s="40"/>
      <c r="R18" s="53">
        <f t="shared" si="2"/>
        <v>0</v>
      </c>
      <c r="S18" s="45">
        <f t="shared" si="3"/>
        <v>1</v>
      </c>
      <c r="T18" s="36"/>
      <c r="U18" s="38"/>
      <c r="V18" s="50"/>
      <c r="W18" s="40"/>
    </row>
    <row r="19" spans="1:23" ht="24" x14ac:dyDescent="0.35">
      <c r="A19" s="58" t="s">
        <v>32</v>
      </c>
      <c r="B19" s="58"/>
      <c r="C19" s="15" t="s">
        <v>33</v>
      </c>
      <c r="D19" s="15" t="s">
        <v>34</v>
      </c>
      <c r="E19" s="37">
        <v>0</v>
      </c>
      <c r="F19" s="33">
        <v>0</v>
      </c>
      <c r="G19" s="33">
        <f t="shared" si="0"/>
        <v>0</v>
      </c>
      <c r="H19" s="47">
        <v>0</v>
      </c>
      <c r="I19" s="49">
        <v>0</v>
      </c>
      <c r="J19" s="34">
        <f t="shared" si="1"/>
        <v>0</v>
      </c>
      <c r="K19" s="47">
        <v>2307778.77</v>
      </c>
      <c r="L19" s="49">
        <v>-2307778.77</v>
      </c>
      <c r="M19" s="35">
        <f t="shared" si="5"/>
        <v>0</v>
      </c>
      <c r="N19" s="42">
        <v>0</v>
      </c>
      <c r="O19" s="49">
        <v>0</v>
      </c>
      <c r="P19" s="35">
        <f t="shared" si="6"/>
        <v>0</v>
      </c>
      <c r="Q19" s="43">
        <f t="shared" si="2"/>
        <v>0</v>
      </c>
      <c r="R19" s="54">
        <f t="shared" si="2"/>
        <v>0</v>
      </c>
      <c r="S19" s="44">
        <f t="shared" si="3"/>
        <v>1</v>
      </c>
      <c r="T19" s="36">
        <v>0</v>
      </c>
      <c r="U19" s="52">
        <v>0</v>
      </c>
      <c r="V19" s="51">
        <v>0</v>
      </c>
      <c r="W19" s="43">
        <f>IFERROR((V19/O19)^(1/3)-1,0)</f>
        <v>0</v>
      </c>
    </row>
    <row r="20" spans="1:23" ht="10" customHeight="1" x14ac:dyDescent="0.35">
      <c r="A20" s="60" t="s">
        <v>35</v>
      </c>
      <c r="B20" s="60"/>
      <c r="C20" s="16"/>
      <c r="D20" s="16"/>
      <c r="E20" s="26">
        <f t="shared" ref="E20:P20" si="7">SUM(E8:E19)</f>
        <v>542124631.79999995</v>
      </c>
      <c r="F20" s="26">
        <f t="shared" si="7"/>
        <v>-484601828.42000002</v>
      </c>
      <c r="G20" s="27">
        <f t="shared" si="7"/>
        <v>57522803.379999988</v>
      </c>
      <c r="H20" s="28">
        <f t="shared" si="7"/>
        <v>22904959.649999999</v>
      </c>
      <c r="I20" s="26">
        <f t="shared" si="7"/>
        <v>-15636788.720000001</v>
      </c>
      <c r="J20" s="27">
        <f t="shared" si="7"/>
        <v>7268170.9299999997</v>
      </c>
      <c r="K20" s="28">
        <f t="shared" si="7"/>
        <v>159465850.62</v>
      </c>
      <c r="L20" s="26">
        <f t="shared" si="7"/>
        <v>-142201758.26000002</v>
      </c>
      <c r="M20" s="28">
        <f t="shared" si="7"/>
        <v>17264092.359999999</v>
      </c>
      <c r="N20" s="29">
        <f t="shared" si="7"/>
        <v>67872813.640000001</v>
      </c>
      <c r="O20" s="26">
        <f t="shared" si="7"/>
        <v>-41786148.639999993</v>
      </c>
      <c r="P20" s="30">
        <f t="shared" si="7"/>
        <v>26086665</v>
      </c>
      <c r="Q20" s="31">
        <f>IFERROR((N20/E20)^(1/3)-1,0)</f>
        <v>-0.49973639972703976</v>
      </c>
      <c r="R20" s="55">
        <f>IFERROR((O20/F20)^(1/3)-1,0)</f>
        <v>-0.55821011785091523</v>
      </c>
      <c r="S20" s="32">
        <f t="shared" si="3"/>
        <v>0.86352086811819628</v>
      </c>
      <c r="T20" s="29">
        <f>SUM(T8:T19)</f>
        <v>-153653127.05000001</v>
      </c>
      <c r="U20" s="26">
        <f>SUM(U8:U19)</f>
        <v>0</v>
      </c>
      <c r="V20" s="26">
        <f>SUM(V8:V19)</f>
        <v>0</v>
      </c>
      <c r="W20" s="31">
        <f t="shared" ref="W20" si="8">IFERROR((V20/O20)^(1/3)-1,0)</f>
        <v>-1</v>
      </c>
    </row>
    <row r="21" spans="1:23" x14ac:dyDescent="0.35">
      <c r="A21" s="1"/>
      <c r="B21" s="7"/>
      <c r="C21" s="8"/>
      <c r="D21" s="8"/>
      <c r="E21" s="8"/>
      <c r="F21" s="8"/>
      <c r="G21" s="8"/>
      <c r="H21" s="8"/>
      <c r="I21" s="8"/>
      <c r="J21" s="8"/>
      <c r="K21" s="8"/>
      <c r="L21" s="8"/>
      <c r="M21" s="8"/>
      <c r="N21" s="8"/>
      <c r="O21" s="8"/>
      <c r="P21" s="9"/>
      <c r="Q21" s="10"/>
      <c r="R21" s="10"/>
      <c r="S21" s="11"/>
      <c r="T21" s="8"/>
      <c r="U21" s="8"/>
      <c r="V21" s="8"/>
      <c r="W21" s="11"/>
    </row>
    <row r="22" spans="1:23" ht="20.5" customHeight="1" x14ac:dyDescent="0.35">
      <c r="A22" s="25">
        <v>1</v>
      </c>
      <c r="B22" s="59" t="s">
        <v>47</v>
      </c>
      <c r="C22" s="59"/>
      <c r="D22" s="59"/>
      <c r="E22" s="59"/>
      <c r="F22" s="59"/>
      <c r="G22" s="59"/>
      <c r="H22" s="59"/>
      <c r="I22" s="59"/>
      <c r="J22" s="59"/>
      <c r="K22" s="59"/>
      <c r="L22" s="59"/>
      <c r="M22" s="59"/>
      <c r="N22" s="59"/>
      <c r="O22" s="59"/>
      <c r="P22" s="59"/>
      <c r="Q22" s="59"/>
      <c r="R22" s="59"/>
      <c r="S22" s="59"/>
      <c r="T22" s="59"/>
      <c r="U22" s="59"/>
      <c r="V22" s="59"/>
      <c r="W22" s="59"/>
    </row>
    <row r="23" spans="1:23" x14ac:dyDescent="0.35">
      <c r="A23" s="25">
        <v>2</v>
      </c>
      <c r="B23" s="59" t="s">
        <v>36</v>
      </c>
      <c r="C23" s="59"/>
      <c r="D23" s="59"/>
      <c r="E23" s="59"/>
      <c r="F23" s="59"/>
      <c r="G23" s="59"/>
      <c r="H23" s="59"/>
      <c r="I23" s="59"/>
      <c r="J23" s="59"/>
      <c r="K23" s="59"/>
      <c r="L23" s="59"/>
      <c r="M23" s="59"/>
      <c r="N23" s="59"/>
      <c r="O23" s="59"/>
      <c r="P23" s="59"/>
      <c r="Q23" s="59"/>
      <c r="R23" s="59"/>
      <c r="S23" s="59"/>
      <c r="T23" s="59"/>
      <c r="U23" s="59"/>
      <c r="V23" s="59"/>
      <c r="W23" s="59"/>
    </row>
    <row r="24" spans="1:23" x14ac:dyDescent="0.35">
      <c r="A24" s="25">
        <v>3</v>
      </c>
      <c r="B24" s="59" t="s">
        <v>37</v>
      </c>
      <c r="C24" s="59"/>
      <c r="D24" s="59"/>
      <c r="E24" s="59"/>
      <c r="F24" s="59"/>
      <c r="G24" s="59"/>
      <c r="H24" s="59"/>
      <c r="I24" s="59"/>
      <c r="J24" s="59"/>
      <c r="K24" s="59"/>
      <c r="L24" s="59"/>
      <c r="M24" s="59"/>
      <c r="N24" s="59"/>
      <c r="O24" s="59"/>
      <c r="P24" s="59"/>
      <c r="Q24" s="59"/>
      <c r="R24" s="59"/>
      <c r="S24" s="59"/>
      <c r="T24" s="59"/>
      <c r="U24" s="59"/>
      <c r="V24" s="59"/>
      <c r="W24" s="59"/>
    </row>
    <row r="25" spans="1:23" x14ac:dyDescent="0.35">
      <c r="A25" s="25">
        <v>4</v>
      </c>
      <c r="B25" s="59" t="s">
        <v>38</v>
      </c>
      <c r="C25" s="59"/>
      <c r="D25" s="59"/>
      <c r="E25" s="59"/>
      <c r="F25" s="59"/>
      <c r="G25" s="59"/>
      <c r="H25" s="59"/>
      <c r="I25" s="59"/>
      <c r="J25" s="59"/>
      <c r="K25" s="59"/>
      <c r="L25" s="59"/>
      <c r="M25" s="59"/>
      <c r="N25" s="59"/>
      <c r="O25" s="59"/>
      <c r="P25" s="59"/>
      <c r="Q25" s="59"/>
      <c r="R25" s="59"/>
      <c r="S25" s="59"/>
      <c r="T25" s="59"/>
      <c r="U25" s="59"/>
      <c r="V25" s="59"/>
      <c r="W25" s="59"/>
    </row>
    <row r="26" spans="1:23" x14ac:dyDescent="0.35">
      <c r="A26" s="25">
        <v>5</v>
      </c>
      <c r="B26" s="59" t="s">
        <v>39</v>
      </c>
      <c r="C26" s="59"/>
      <c r="D26" s="59"/>
      <c r="E26" s="59"/>
      <c r="F26" s="59"/>
      <c r="G26" s="59"/>
      <c r="H26" s="59"/>
      <c r="I26" s="59"/>
      <c r="J26" s="59"/>
      <c r="K26" s="59"/>
      <c r="L26" s="59"/>
      <c r="M26" s="59"/>
      <c r="N26" s="59"/>
      <c r="O26" s="59"/>
      <c r="P26" s="59"/>
      <c r="Q26" s="59"/>
      <c r="R26" s="59"/>
      <c r="S26" s="59"/>
      <c r="T26" s="59"/>
      <c r="U26" s="59"/>
      <c r="V26" s="59"/>
      <c r="W26" s="59"/>
    </row>
  </sheetData>
  <mergeCells count="36">
    <mergeCell ref="N6:P6"/>
    <mergeCell ref="A14:B14"/>
    <mergeCell ref="A8:B8"/>
    <mergeCell ref="A9:B9"/>
    <mergeCell ref="K6:M6"/>
    <mergeCell ref="A10:B10"/>
    <mergeCell ref="A11:B11"/>
    <mergeCell ref="A12:B12"/>
    <mergeCell ref="A13:B13"/>
    <mergeCell ref="A1:W1"/>
    <mergeCell ref="A2:W2"/>
    <mergeCell ref="A4:W4"/>
    <mergeCell ref="A5:D6"/>
    <mergeCell ref="E5:M5"/>
    <mergeCell ref="N5:P5"/>
    <mergeCell ref="Q5:R5"/>
    <mergeCell ref="T5:V5"/>
    <mergeCell ref="E6:G6"/>
    <mergeCell ref="H6:J6"/>
    <mergeCell ref="W6:W7"/>
    <mergeCell ref="A7:B7"/>
    <mergeCell ref="Q6:S6"/>
    <mergeCell ref="T6:T7"/>
    <mergeCell ref="U6:U7"/>
    <mergeCell ref="V6:V7"/>
    <mergeCell ref="A15:B15"/>
    <mergeCell ref="A16:B16"/>
    <mergeCell ref="A17:B17"/>
    <mergeCell ref="B26:W26"/>
    <mergeCell ref="A18:B18"/>
    <mergeCell ref="B22:W22"/>
    <mergeCell ref="A19:B19"/>
    <mergeCell ref="A20:B20"/>
    <mergeCell ref="B23:W23"/>
    <mergeCell ref="B24:W24"/>
    <mergeCell ref="B25:W25"/>
  </mergeCells>
  <pageMargins left="0.23622047244094491" right="0.23622047244094491"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7A131E-E4E4-4B33-A648-E55850897715}">
  <ds:schemaRefs>
    <ds:schemaRef ds:uri="f1c4e910-880b-4db3-a37c-e9b99167a9bb"/>
    <ds:schemaRef ds:uri="http://schemas.microsoft.com/office/2006/documentManagement/types"/>
    <ds:schemaRef ds:uri="http://schemas.openxmlformats.org/package/2006/metadata/core-properties"/>
    <ds:schemaRef ds:uri="http://schemas.microsoft.com/office/2006/metadata/properties"/>
    <ds:schemaRef ds:uri="http://purl.org/dc/elements/1.1/"/>
    <ds:schemaRef ds:uri="http://purl.org/dc/dcmitype/"/>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CD44B2A7-F389-4CAB-A0E8-50D975E3AD68}"/>
</file>

<file path=customXml/itemProps3.xml><?xml version="1.0" encoding="utf-8"?>
<ds:datastoreItem xmlns:ds="http://schemas.openxmlformats.org/officeDocument/2006/customXml" ds:itemID="{7859D13A-6C45-4488-BE40-2FE7C460A86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ODA</vt:lpstr>
      <vt:lpstr>ODA!Print_Titles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2025-01-27T07:12:01Z</dcterms:created>
  <dcterms:modified xsi:type="dcterms:W3CDTF">2025-02-18T06:17:11Z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